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0490" windowHeight="7020"/>
  </bookViews>
  <sheets>
    <sheet name="DGN - DQE Lot 7 Poste 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5" i="1"/>
  <c r="F9" i="1"/>
  <c r="G9" i="1" s="1"/>
  <c r="F27" i="1" l="1"/>
  <c r="G27" i="1" s="1"/>
  <c r="F26" i="1"/>
  <c r="F25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l="1"/>
  <c r="G28" i="1" s="1"/>
  <c r="F28" i="1"/>
</calcChain>
</file>

<file path=xl/sharedStrings.xml><?xml version="1.0" encoding="utf-8"?>
<sst xmlns="http://schemas.openxmlformats.org/spreadsheetml/2006/main" count="62" uniqueCount="57">
  <si>
    <t>A RENSEIGNER OBLIGATOIREMENT</t>
  </si>
  <si>
    <t>Taux de TVA applicable en %</t>
  </si>
  <si>
    <t>Unité</t>
  </si>
  <si>
    <t>Observations</t>
  </si>
  <si>
    <t xml:space="preserve">Élimination de fourmis </t>
  </si>
  <si>
    <t>ml de traitement</t>
  </si>
  <si>
    <t xml:space="preserve">Élimination de guêpes </t>
  </si>
  <si>
    <t>par nid</t>
  </si>
  <si>
    <t>Enlèvement du nid de guêpes</t>
  </si>
  <si>
    <t xml:space="preserve">Élimination de frelons </t>
  </si>
  <si>
    <t>Enlèvement du nid de frelons</t>
  </si>
  <si>
    <t>Elimination insectes rampants</t>
  </si>
  <si>
    <t>Traitement chimique des chenilles processionnaires</t>
  </si>
  <si>
    <t>pour 5 arbres</t>
  </si>
  <si>
    <t>Prestation de désinfection/désinsectisation de literie (hors punaise/puces de lits)</t>
  </si>
  <si>
    <t>punaises de lits (traitement chimique)</t>
  </si>
  <si>
    <t>Chambre entre 0 et 25 m (pour 1 unité)</t>
  </si>
  <si>
    <t>Chambre entre 0 et 25 m (pour 10 à 15 unités)</t>
  </si>
  <si>
    <t>Chambre entre 26 et 50 m (pour 5 à 9 unités)</t>
  </si>
  <si>
    <t>ANNEXE N°1 - Règlement de consultation - DETAIL QUANTITATIF ESTIMATIF - Poste 2 - Prestations non programmées (à la demande sur bon de commande)</t>
  </si>
  <si>
    <t>Poste</t>
  </si>
  <si>
    <t>Prestations</t>
  </si>
  <si>
    <t>Quantité Estimative annuelle</t>
  </si>
  <si>
    <t>Prix Unitaire en € HT</t>
  </si>
  <si>
    <t>Montant estimatif 
annuel en € HT</t>
  </si>
  <si>
    <t>Montant estimatif annuel en € TTC</t>
  </si>
  <si>
    <t>Montant total annuel du DQE</t>
  </si>
  <si>
    <t>2.2.7</t>
  </si>
  <si>
    <t>2.2.8</t>
  </si>
  <si>
    <t>2.2.9</t>
  </si>
  <si>
    <t>2.2.12</t>
  </si>
  <si>
    <t>2.2.13</t>
  </si>
  <si>
    <t>2.2.16</t>
  </si>
  <si>
    <t>Élimination d'insectes volants (moustiques, moucherons…)</t>
  </si>
  <si>
    <t>2.2.17</t>
  </si>
  <si>
    <t>2.3.2</t>
  </si>
  <si>
    <t>1 matelas</t>
  </si>
  <si>
    <t>de 10  à 20 matelas</t>
  </si>
  <si>
    <t>de 21 à 100 matelas</t>
  </si>
  <si>
    <t>&gt; 100 matelas</t>
  </si>
  <si>
    <t>1 coussin</t>
  </si>
  <si>
    <t>de 10  à 20 cousins</t>
  </si>
  <si>
    <t>de 21  à 100 coussins</t>
  </si>
  <si>
    <t>&gt; 100 coussins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</si>
  <si>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</si>
  <si>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</si>
  <si>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</si>
  <si>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</si>
  <si>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</si>
  <si>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</si>
  <si>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</si>
  <si>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</si>
  <si>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2.8.1.1.1</t>
  </si>
  <si>
    <t>2.8.1.1.5</t>
  </si>
  <si>
    <t>2.8.1.2.4</t>
  </si>
  <si>
    <t>LOT 7 - GSC de DRAGUIGNAN (DGN)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</si>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</sst>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3" borderId="16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6" fillId="0" borderId="0" xfId="0" applyFont="1" applyProtection="1"/>
    <xf numFmtId="0" fontId="7" fillId="0" borderId="0" xfId="0" applyFont="1" applyAlignment="1" applyProtection="1">
      <alignment horizontal="left" vertical="center"/>
    </xf>
    <xf numFmtId="10" fontId="3" fillId="2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Protection="1"/>
    <xf numFmtId="0" fontId="6" fillId="0" borderId="1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Protection="1">
      <protection locked="0"/>
    </xf>
    <xf numFmtId="0" fontId="6" fillId="0" borderId="9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0" xfId="0" applyFont="1" applyBorder="1" applyProtection="1">
      <protection locked="0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Protection="1"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12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0" fontId="8" fillId="0" borderId="0" xfId="0" applyFont="1" applyAlignment="1" applyProtection="1">
      <alignment vertical="center"/>
    </xf>
    <xf numFmtId="164" fontId="5" fillId="2" borderId="6" xfId="0" applyNumberFormat="1" applyFont="1" applyFill="1" applyBorder="1" applyAlignment="1">
      <alignment vertical="center"/>
    </xf>
    <xf numFmtId="0" fontId="3" fillId="0" borderId="7" xfId="0" applyFont="1" applyBorder="1" applyAlignment="1" applyProtection="1">
      <protection locked="0"/>
    </xf>
    <xf numFmtId="164" fontId="5" fillId="2" borderId="12" xfId="0" applyNumberFormat="1" applyFont="1" applyFill="1" applyBorder="1" applyAlignment="1">
      <alignment vertical="center"/>
    </xf>
    <xf numFmtId="164" fontId="5" fillId="2" borderId="10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6" xfId="0" applyFont="1" applyBorder="1" applyAlignment="1" applyProtection="1">
      <alignment horizontal="right" vertical="center"/>
    </xf>
    <xf numFmtId="0" fontId="3" fillId="0" borderId="19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right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164" fontId="5" fillId="2" borderId="6" xfId="0" applyNumberFormat="1" applyFont="1" applyFill="1" applyBorder="1" applyAlignment="1" applyProtection="1">
      <alignment vertical="center"/>
      <protection locked="0"/>
    </xf>
    <xf numFmtId="164" fontId="5" fillId="2" borderId="12" xfId="0" applyNumberFormat="1" applyFont="1" applyFill="1" applyBorder="1" applyAlignment="1" applyProtection="1">
      <alignment vertical="center"/>
      <protection locked="0"/>
    </xf>
    <xf numFmtId="164" fontId="5" fillId="2" borderId="10" xfId="0" applyNumberFormat="1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85" zoomScaleNormal="85" workbookViewId="0">
      <selection activeCell="H9" sqref="H9"/>
    </sheetView>
  </sheetViews>
  <sheetFormatPr baseColWidth="10" defaultRowHeight="15" x14ac:dyDescent="0.25"/>
  <cols>
    <col min="1" max="1" width="11.42578125" style="6"/>
    <col min="2" max="2" width="46.28515625" style="6" customWidth="1"/>
    <col min="3" max="3" width="45.42578125" style="6" customWidth="1"/>
    <col min="4" max="5" width="20.28515625" style="6" customWidth="1"/>
    <col min="6" max="6" width="22" style="6" customWidth="1"/>
    <col min="7" max="7" width="22" style="6" bestFit="1" customWidth="1"/>
    <col min="8" max="8" width="31.7109375" style="6" customWidth="1"/>
    <col min="9" max="9" width="20.28515625" style="6" customWidth="1"/>
    <col min="10" max="16384" width="11.42578125" style="6"/>
  </cols>
  <sheetData>
    <row r="1" spans="1:8" s="5" customFormat="1" ht="28.5" customHeight="1" x14ac:dyDescent="0.25">
      <c r="A1" s="41" t="s">
        <v>55</v>
      </c>
      <c r="B1" s="41"/>
      <c r="C1" s="41"/>
      <c r="D1" s="41"/>
      <c r="E1" s="41"/>
      <c r="F1" s="41"/>
      <c r="G1" s="41"/>
      <c r="H1" s="41"/>
    </row>
    <row r="2" spans="1:8" s="5" customFormat="1" ht="28.5" customHeight="1" x14ac:dyDescent="0.25">
      <c r="A2" s="41" t="s">
        <v>19</v>
      </c>
      <c r="B2" s="41"/>
      <c r="C2" s="41"/>
      <c r="D2" s="41"/>
      <c r="E2" s="41"/>
      <c r="F2" s="41"/>
      <c r="G2" s="41"/>
      <c r="H2" s="41"/>
    </row>
    <row r="3" spans="1:8" s="5" customFormat="1" ht="28.5" customHeight="1" x14ac:dyDescent="0.25">
      <c r="A3" s="41" t="s">
        <v>56</v>
      </c>
      <c r="B3" s="41"/>
      <c r="C3" s="41"/>
      <c r="D3" s="41"/>
      <c r="E3" s="41"/>
      <c r="F3" s="41"/>
      <c r="G3" s="41"/>
      <c r="H3" s="41"/>
    </row>
    <row r="4" spans="1:8" s="5" customFormat="1" ht="28.5" customHeight="1" x14ac:dyDescent="0.25">
      <c r="A4" s="42" t="s">
        <v>0</v>
      </c>
      <c r="B4" s="42"/>
      <c r="C4" s="42"/>
      <c r="D4" s="42"/>
      <c r="E4" s="42"/>
      <c r="F4" s="42"/>
      <c r="G4" s="42"/>
      <c r="H4" s="42"/>
    </row>
    <row r="5" spans="1:8" ht="21" customHeight="1" thickBot="1" x14ac:dyDescent="0.3">
      <c r="B5" s="7"/>
    </row>
    <row r="6" spans="1:8" ht="50.25" customHeight="1" thickBot="1" x14ac:dyDescent="0.3">
      <c r="A6" s="46" t="s">
        <v>1</v>
      </c>
      <c r="B6" s="47"/>
      <c r="C6" s="8">
        <v>0.2</v>
      </c>
      <c r="D6" s="9"/>
      <c r="E6" s="9"/>
      <c r="G6" s="9"/>
    </row>
    <row r="7" spans="1:8" ht="15.75" thickBot="1" x14ac:dyDescent="0.3"/>
    <row r="8" spans="1:8" ht="46.5" customHeight="1" thickBot="1" x14ac:dyDescent="0.3">
      <c r="A8" s="1" t="s">
        <v>20</v>
      </c>
      <c r="B8" s="1" t="s">
        <v>21</v>
      </c>
      <c r="C8" s="2" t="s">
        <v>2</v>
      </c>
      <c r="D8" s="3" t="s">
        <v>22</v>
      </c>
      <c r="E8" s="4" t="s">
        <v>23</v>
      </c>
      <c r="F8" s="4" t="s">
        <v>24</v>
      </c>
      <c r="G8" s="4" t="s">
        <v>25</v>
      </c>
      <c r="H8" s="4" t="s">
        <v>3</v>
      </c>
    </row>
    <row r="9" spans="1:8" ht="30.75" customHeight="1" thickBot="1" x14ac:dyDescent="0.3">
      <c r="A9" s="12" t="s">
        <v>27</v>
      </c>
      <c r="B9" s="10" t="s">
        <v>4</v>
      </c>
      <c r="C9" s="11" t="s">
        <v>5</v>
      </c>
      <c r="D9" s="32">
        <v>2000</v>
      </c>
      <c r="E9" s="54">
        <v>0</v>
      </c>
      <c r="F9" s="27">
        <f>D9*E9</f>
        <v>0</v>
      </c>
      <c r="G9" s="27">
        <f>F9*1.2</f>
        <v>0</v>
      </c>
      <c r="H9" s="13"/>
    </row>
    <row r="10" spans="1:8" ht="30.75" customHeight="1" thickBot="1" x14ac:dyDescent="0.3">
      <c r="A10" s="12" t="s">
        <v>28</v>
      </c>
      <c r="B10" s="10" t="s">
        <v>6</v>
      </c>
      <c r="C10" s="11" t="s">
        <v>7</v>
      </c>
      <c r="D10" s="33">
        <v>6</v>
      </c>
      <c r="E10" s="54">
        <v>0</v>
      </c>
      <c r="F10" s="27">
        <f t="shared" ref="F10:F27" si="0">D10*E10</f>
        <v>0</v>
      </c>
      <c r="G10" s="27">
        <f t="shared" ref="G10:G27" si="1">F10*1.2</f>
        <v>0</v>
      </c>
      <c r="H10" s="13"/>
    </row>
    <row r="11" spans="1:8" ht="30.75" customHeight="1" thickBot="1" x14ac:dyDescent="0.3">
      <c r="A11" s="12" t="s">
        <v>29</v>
      </c>
      <c r="B11" s="10" t="s">
        <v>8</v>
      </c>
      <c r="C11" s="11" t="s">
        <v>7</v>
      </c>
      <c r="D11" s="32">
        <v>6</v>
      </c>
      <c r="E11" s="54">
        <v>0</v>
      </c>
      <c r="F11" s="27">
        <f t="shared" si="0"/>
        <v>0</v>
      </c>
      <c r="G11" s="27">
        <f t="shared" si="1"/>
        <v>0</v>
      </c>
      <c r="H11" s="13"/>
    </row>
    <row r="12" spans="1:8" ht="30.75" customHeight="1" thickBot="1" x14ac:dyDescent="0.3">
      <c r="A12" s="12" t="s">
        <v>30</v>
      </c>
      <c r="B12" s="10" t="s">
        <v>9</v>
      </c>
      <c r="C12" s="11" t="s">
        <v>7</v>
      </c>
      <c r="D12" s="34">
        <v>6</v>
      </c>
      <c r="E12" s="54">
        <v>0</v>
      </c>
      <c r="F12" s="27">
        <f t="shared" si="0"/>
        <v>0</v>
      </c>
      <c r="G12" s="27">
        <f t="shared" si="1"/>
        <v>0</v>
      </c>
      <c r="H12" s="13"/>
    </row>
    <row r="13" spans="1:8" ht="30.75" customHeight="1" thickBot="1" x14ac:dyDescent="0.3">
      <c r="A13" s="12" t="s">
        <v>31</v>
      </c>
      <c r="B13" s="10" t="s">
        <v>10</v>
      </c>
      <c r="C13" s="11" t="s">
        <v>7</v>
      </c>
      <c r="D13" s="35">
        <v>6</v>
      </c>
      <c r="E13" s="54">
        <v>0</v>
      </c>
      <c r="F13" s="27">
        <f t="shared" si="0"/>
        <v>0</v>
      </c>
      <c r="G13" s="27">
        <f t="shared" si="1"/>
        <v>0</v>
      </c>
      <c r="H13" s="13"/>
    </row>
    <row r="14" spans="1:8" ht="30.75" customHeight="1" thickBot="1" x14ac:dyDescent="0.3">
      <c r="A14" s="12" t="s">
        <v>32</v>
      </c>
      <c r="B14" s="10" t="s">
        <v>11</v>
      </c>
      <c r="C14" s="11" t="s">
        <v>5</v>
      </c>
      <c r="D14" s="35">
        <v>4000</v>
      </c>
      <c r="E14" s="54">
        <v>0</v>
      </c>
      <c r="F14" s="27">
        <f t="shared" si="0"/>
        <v>0</v>
      </c>
      <c r="G14" s="27">
        <f t="shared" si="1"/>
        <v>0</v>
      </c>
      <c r="H14" s="13"/>
    </row>
    <row r="15" spans="1:8" ht="30.75" customHeight="1" thickBot="1" x14ac:dyDescent="0.3">
      <c r="A15" s="12" t="s">
        <v>34</v>
      </c>
      <c r="B15" s="10" t="s">
        <v>33</v>
      </c>
      <c r="C15" s="11" t="s">
        <v>5</v>
      </c>
      <c r="D15" s="35">
        <v>8000</v>
      </c>
      <c r="E15" s="54">
        <v>0</v>
      </c>
      <c r="F15" s="27">
        <f t="shared" si="0"/>
        <v>0</v>
      </c>
      <c r="G15" s="27">
        <f t="shared" si="1"/>
        <v>0</v>
      </c>
      <c r="H15" s="13"/>
    </row>
    <row r="16" spans="1:8" ht="30.75" customHeight="1" thickBot="1" x14ac:dyDescent="0.3">
      <c r="A16" s="12" t="s">
        <v>35</v>
      </c>
      <c r="B16" s="14" t="s">
        <v>12</v>
      </c>
      <c r="C16" s="15" t="s">
        <v>13</v>
      </c>
      <c r="D16" s="36">
        <v>1</v>
      </c>
      <c r="E16" s="54">
        <v>0</v>
      </c>
      <c r="F16" s="27">
        <f t="shared" si="0"/>
        <v>0</v>
      </c>
      <c r="G16" s="27">
        <f t="shared" si="1"/>
        <v>0</v>
      </c>
      <c r="H16" s="17"/>
    </row>
    <row r="17" spans="1:8" ht="30.75" customHeight="1" x14ac:dyDescent="0.25">
      <c r="A17" s="19" t="s">
        <v>44</v>
      </c>
      <c r="B17" s="48" t="s">
        <v>14</v>
      </c>
      <c r="C17" s="18" t="s">
        <v>36</v>
      </c>
      <c r="D17" s="37">
        <v>208</v>
      </c>
      <c r="E17" s="54">
        <v>0</v>
      </c>
      <c r="F17" s="27">
        <f t="shared" si="0"/>
        <v>0</v>
      </c>
      <c r="G17" s="27">
        <f t="shared" si="1"/>
        <v>0</v>
      </c>
      <c r="H17" s="20"/>
    </row>
    <row r="18" spans="1:8" ht="30.75" customHeight="1" x14ac:dyDescent="0.25">
      <c r="A18" s="22" t="s">
        <v>45</v>
      </c>
      <c r="B18" s="49"/>
      <c r="C18" s="21" t="s">
        <v>37</v>
      </c>
      <c r="D18" s="38">
        <v>29</v>
      </c>
      <c r="E18" s="55">
        <v>0</v>
      </c>
      <c r="F18" s="29">
        <f t="shared" si="0"/>
        <v>0</v>
      </c>
      <c r="G18" s="29">
        <f t="shared" si="1"/>
        <v>0</v>
      </c>
      <c r="H18" s="23"/>
    </row>
    <row r="19" spans="1:8" ht="30.75" customHeight="1" x14ac:dyDescent="0.25">
      <c r="A19" s="22" t="s">
        <v>46</v>
      </c>
      <c r="B19" s="49"/>
      <c r="C19" s="21" t="s">
        <v>38</v>
      </c>
      <c r="D19" s="38">
        <v>112</v>
      </c>
      <c r="E19" s="55">
        <v>0</v>
      </c>
      <c r="F19" s="29">
        <f t="shared" si="0"/>
        <v>0</v>
      </c>
      <c r="G19" s="29">
        <f t="shared" si="1"/>
        <v>0</v>
      </c>
      <c r="H19" s="23"/>
    </row>
    <row r="20" spans="1:8" ht="30.75" customHeight="1" x14ac:dyDescent="0.25">
      <c r="A20" s="22" t="s">
        <v>47</v>
      </c>
      <c r="B20" s="49"/>
      <c r="C20" s="21" t="s">
        <v>39</v>
      </c>
      <c r="D20" s="38">
        <v>28</v>
      </c>
      <c r="E20" s="55">
        <v>0</v>
      </c>
      <c r="F20" s="29">
        <f t="shared" si="0"/>
        <v>0</v>
      </c>
      <c r="G20" s="29">
        <f t="shared" si="1"/>
        <v>0</v>
      </c>
      <c r="H20" s="23"/>
    </row>
    <row r="21" spans="1:8" ht="30.75" customHeight="1" x14ac:dyDescent="0.25">
      <c r="A21" s="22" t="s">
        <v>48</v>
      </c>
      <c r="B21" s="49"/>
      <c r="C21" s="21" t="s">
        <v>40</v>
      </c>
      <c r="D21" s="38">
        <v>208</v>
      </c>
      <c r="E21" s="55">
        <v>0</v>
      </c>
      <c r="F21" s="29">
        <f t="shared" si="0"/>
        <v>0</v>
      </c>
      <c r="G21" s="29">
        <f t="shared" si="1"/>
        <v>0</v>
      </c>
      <c r="H21" s="23"/>
    </row>
    <row r="22" spans="1:8" ht="30.75" customHeight="1" x14ac:dyDescent="0.25">
      <c r="A22" s="22" t="s">
        <v>49</v>
      </c>
      <c r="B22" s="49"/>
      <c r="C22" s="21" t="s">
        <v>41</v>
      </c>
      <c r="D22" s="38">
        <v>29</v>
      </c>
      <c r="E22" s="55">
        <v>0</v>
      </c>
      <c r="F22" s="29">
        <f t="shared" si="0"/>
        <v>0</v>
      </c>
      <c r="G22" s="29">
        <f t="shared" si="1"/>
        <v>0</v>
      </c>
      <c r="H22" s="23"/>
    </row>
    <row r="23" spans="1:8" ht="30.75" customHeight="1" x14ac:dyDescent="0.25">
      <c r="A23" s="22" t="s">
        <v>50</v>
      </c>
      <c r="B23" s="49"/>
      <c r="C23" s="24" t="s">
        <v>42</v>
      </c>
      <c r="D23" s="38">
        <v>112</v>
      </c>
      <c r="E23" s="55">
        <v>0</v>
      </c>
      <c r="F23" s="29">
        <f t="shared" si="0"/>
        <v>0</v>
      </c>
      <c r="G23" s="29">
        <f t="shared" si="1"/>
        <v>0</v>
      </c>
      <c r="H23" s="23"/>
    </row>
    <row r="24" spans="1:8" ht="30.75" customHeight="1" thickBot="1" x14ac:dyDescent="0.3">
      <c r="A24" s="16" t="s">
        <v>51</v>
      </c>
      <c r="B24" s="50"/>
      <c r="C24" s="15" t="s">
        <v>43</v>
      </c>
      <c r="D24" s="36">
        <v>28</v>
      </c>
      <c r="E24" s="56">
        <v>0</v>
      </c>
      <c r="F24" s="30">
        <f t="shared" si="0"/>
        <v>0</v>
      </c>
      <c r="G24" s="30">
        <f t="shared" si="1"/>
        <v>0</v>
      </c>
      <c r="H24" s="17"/>
    </row>
    <row r="25" spans="1:8" ht="30.75" customHeight="1" x14ac:dyDescent="0.25">
      <c r="A25" s="19" t="s">
        <v>52</v>
      </c>
      <c r="B25" s="51" t="s">
        <v>15</v>
      </c>
      <c r="C25" s="18" t="s">
        <v>16</v>
      </c>
      <c r="D25" s="39">
        <v>11</v>
      </c>
      <c r="E25" s="54">
        <v>0</v>
      </c>
      <c r="F25" s="27">
        <f t="shared" si="0"/>
        <v>0</v>
      </c>
      <c r="G25" s="27">
        <f t="shared" si="1"/>
        <v>0</v>
      </c>
      <c r="H25" s="20"/>
    </row>
    <row r="26" spans="1:8" ht="30.75" customHeight="1" x14ac:dyDescent="0.25">
      <c r="A26" s="22" t="s">
        <v>53</v>
      </c>
      <c r="B26" s="52"/>
      <c r="C26" s="21" t="s">
        <v>17</v>
      </c>
      <c r="D26" s="40">
        <v>8</v>
      </c>
      <c r="E26" s="55">
        <v>0</v>
      </c>
      <c r="F26" s="29">
        <f t="shared" si="0"/>
        <v>0</v>
      </c>
      <c r="G26" s="29">
        <f t="shared" si="1"/>
        <v>0</v>
      </c>
      <c r="H26" s="23"/>
    </row>
    <row r="27" spans="1:8" ht="30.75" customHeight="1" thickBot="1" x14ac:dyDescent="0.3">
      <c r="A27" s="16" t="s">
        <v>54</v>
      </c>
      <c r="B27" s="53"/>
      <c r="C27" s="15" t="s">
        <v>18</v>
      </c>
      <c r="D27" s="34">
        <v>2</v>
      </c>
      <c r="E27" s="56">
        <v>0</v>
      </c>
      <c r="F27" s="30">
        <f t="shared" si="0"/>
        <v>0</v>
      </c>
      <c r="G27" s="30">
        <f t="shared" si="1"/>
        <v>0</v>
      </c>
      <c r="H27" s="17"/>
    </row>
    <row r="28" spans="1:8" s="25" customFormat="1" ht="47.25" customHeight="1" thickBot="1" x14ac:dyDescent="0.3">
      <c r="A28" s="43" t="s">
        <v>26</v>
      </c>
      <c r="B28" s="44"/>
      <c r="C28" s="44"/>
      <c r="D28" s="44"/>
      <c r="E28" s="45"/>
      <c r="F28" s="31">
        <f>SUM(F9:F27)</f>
        <v>0</v>
      </c>
      <c r="G28" s="31">
        <f>SUM(G9:G27)</f>
        <v>0</v>
      </c>
      <c r="H28" s="28"/>
    </row>
    <row r="29" spans="1:8" x14ac:dyDescent="0.25">
      <c r="B29" s="26"/>
    </row>
    <row r="30" spans="1:8" x14ac:dyDescent="0.25">
      <c r="B30" s="26"/>
    </row>
  </sheetData>
  <sheetProtection algorithmName="SHA-512" hashValue="uiKf4vYyzte0BqvYG+53mPTQU+5T5m9/jjQjW4HzlIQu43ls49ZVc8V6bb/8y4Sb42IeQ0ahd2gviLWrL4U/3g==" saltValue="ovUn7kr0EAIz3f02z+KvPA==" spinCount="100000" sheet="1" selectLockedCells="1"/>
  <mergeCells count="8">
    <mergeCell ref="A1:H1"/>
    <mergeCell ref="A4:H4"/>
    <mergeCell ref="A3:H3"/>
    <mergeCell ref="A2:H2"/>
    <mergeCell ref="A28:E28"/>
    <mergeCell ref="A6:B6"/>
    <mergeCell ref="B17:B24"/>
    <mergeCell ref="B25:B2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DGN - DQE Lot 7 Poste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SINGRE Lydia OUVR PROF COMM HCA</dc:creator>
  <cp:lastModifiedBy>CAVALLO Fabienne TSEF 2CL</cp:lastModifiedBy>
  <dcterms:created xsi:type="dcterms:W3CDTF">2021-12-09T13:45:12Z</dcterms:created>
  <dcterms:modified xsi:type="dcterms:W3CDTF">2026-06-29T08:34:18Z</dcterms:modified>
</cp:coreProperties>
</file>